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ДМС+НС=ДЛС\4. Возврат депозита\2. Обновлено в АСУЗД\ТЗ и приложения к нему\"/>
    </mc:Choice>
  </mc:AlternateContent>
  <bookViews>
    <workbookView showHorizontalScroll="0" showVerticalScroll="0" showSheetTabs="0" xWindow="0" yWindow="0" windowWidth="23040" windowHeight="9120"/>
  </bookViews>
  <sheets>
    <sheet name="Лист1" sheetId="1" r:id="rId1"/>
  </sheets>
  <definedNames>
    <definedName name="_xlnm.Print_Area" localSheetId="0">Лист1!$B$1:$F$20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F13" i="1"/>
  <c r="F12" i="1"/>
  <c r="F11" i="1"/>
  <c r="F7" i="1"/>
  <c r="F6" i="1"/>
  <c r="F5" i="1"/>
  <c r="E8" i="1"/>
  <c r="D8" i="1"/>
  <c r="F14" i="1" l="1"/>
  <c r="F16" i="1" s="1"/>
  <c r="F8" i="1"/>
</calcChain>
</file>

<file path=xl/sharedStrings.xml><?xml version="1.0" encoding="utf-8"?>
<sst xmlns="http://schemas.openxmlformats.org/spreadsheetml/2006/main" count="27" uniqueCount="17">
  <si>
    <t xml:space="preserve">Категории застрахованных </t>
  </si>
  <si>
    <t>Программа 1</t>
  </si>
  <si>
    <t>Программа 2</t>
  </si>
  <si>
    <t>Программа 3</t>
  </si>
  <si>
    <t>Итого:</t>
  </si>
  <si>
    <t>Годовая страховая премия на одного Застрахованного, руб.</t>
  </si>
  <si>
    <t>Общий итог по договору ДЛС</t>
  </si>
  <si>
    <t>Планируемая страховая премия на всех Застрахованных в 2020 году, руб.</t>
  </si>
  <si>
    <t>Плановая численность  застрахованных лиц на 2020 год</t>
  </si>
  <si>
    <t>Наименование программы</t>
  </si>
  <si>
    <t>Стоимость по ДМС</t>
  </si>
  <si>
    <t>Стоимость по НСиБ</t>
  </si>
  <si>
    <t>Работники ПАО "МРСК Центра и Приволжья"</t>
  </si>
  <si>
    <t>Директор по финансам</t>
  </si>
  <si>
    <t>ПАО "МРСК Центра и Приволжья"</t>
  </si>
  <si>
    <t>И.В. Ульянычев</t>
  </si>
  <si>
    <t>Расчет предельной цены лота на право заключения договора добровольного личного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</si>
</sst>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"/>
  <sheetViews>
    <sheetView tabSelected="1" zoomScale="85" zoomScaleNormal="85" zoomScaleSheetLayoutView="100" workbookViewId="0">
      <selection activeCell="D17" sqref="D17"/>
    </sheetView>
  </sheetViews>
  <sheetFormatPr defaultRowHeight="14.4" x14ac:dyDescent="0.3"/>
  <cols>
    <col min="2" max="2" width="19.44140625" customWidth="1"/>
    <col min="3" max="3" width="24.44140625" customWidth="1"/>
    <col min="4" max="4" width="24.109375" customWidth="1"/>
    <col min="5" max="5" width="33.33203125" customWidth="1"/>
    <col min="6" max="6" width="36.109375" customWidth="1"/>
    <col min="8" max="9" width="10" bestFit="1" customWidth="1"/>
  </cols>
  <sheetData>
    <row r="1" spans="2:9" ht="18" x14ac:dyDescent="0.35">
      <c r="B1" s="10" t="s">
        <v>16</v>
      </c>
    </row>
    <row r="3" spans="2:9" x14ac:dyDescent="0.3">
      <c r="B3" s="11" t="s">
        <v>10</v>
      </c>
      <c r="C3" s="12"/>
      <c r="D3" s="12"/>
      <c r="E3" s="12"/>
      <c r="F3" s="13"/>
    </row>
    <row r="4" spans="2:9" ht="41.4" x14ac:dyDescent="0.3">
      <c r="B4" s="1" t="s">
        <v>0</v>
      </c>
      <c r="C4" s="1" t="s">
        <v>9</v>
      </c>
      <c r="D4" s="1" t="s">
        <v>8</v>
      </c>
      <c r="E4" s="1" t="s">
        <v>5</v>
      </c>
      <c r="F4" s="1" t="s">
        <v>7</v>
      </c>
    </row>
    <row r="5" spans="2:9" ht="16.8" customHeight="1" x14ac:dyDescent="0.3">
      <c r="B5" s="16" t="s">
        <v>12</v>
      </c>
      <c r="C5" s="2" t="s">
        <v>1</v>
      </c>
      <c r="D5" s="8">
        <v>25</v>
      </c>
      <c r="E5" s="7">
        <v>21448</v>
      </c>
      <c r="F5" s="7">
        <f>D5*E5</f>
        <v>536200</v>
      </c>
      <c r="H5" s="5"/>
      <c r="I5" s="5"/>
    </row>
    <row r="6" spans="2:9" ht="15.6" customHeight="1" x14ac:dyDescent="0.3">
      <c r="B6" s="17"/>
      <c r="C6" s="2" t="s">
        <v>2</v>
      </c>
      <c r="D6" s="8">
        <v>812</v>
      </c>
      <c r="E6" s="7">
        <v>8526</v>
      </c>
      <c r="F6" s="7">
        <f t="shared" ref="F6:F7" si="0">D6*E6</f>
        <v>6923112</v>
      </c>
      <c r="H6" s="5"/>
      <c r="I6" s="5"/>
    </row>
    <row r="7" spans="2:9" ht="16.8" customHeight="1" x14ac:dyDescent="0.3">
      <c r="B7" s="17"/>
      <c r="C7" s="2" t="s">
        <v>3</v>
      </c>
      <c r="D7" s="8">
        <v>22810</v>
      </c>
      <c r="E7" s="7">
        <v>3860</v>
      </c>
      <c r="F7" s="7">
        <f t="shared" si="0"/>
        <v>88046600</v>
      </c>
      <c r="H7" s="5"/>
      <c r="I7" s="5"/>
    </row>
    <row r="8" spans="2:9" x14ac:dyDescent="0.3">
      <c r="B8" s="18"/>
      <c r="C8" s="3" t="s">
        <v>4</v>
      </c>
      <c r="D8" s="8">
        <f>SUM(D5:D7)</f>
        <v>23647</v>
      </c>
      <c r="E8" s="8">
        <f>SUM(E5:E7)</f>
        <v>33834</v>
      </c>
      <c r="F8" s="8">
        <f>SUM(F5:F7)</f>
        <v>95505912</v>
      </c>
    </row>
    <row r="9" spans="2:9" x14ac:dyDescent="0.3">
      <c r="B9" s="11" t="s">
        <v>11</v>
      </c>
      <c r="C9" s="12"/>
      <c r="D9" s="12"/>
      <c r="E9" s="12"/>
      <c r="F9" s="13"/>
    </row>
    <row r="10" spans="2:9" ht="41.4" x14ac:dyDescent="0.3">
      <c r="B10" s="1" t="s">
        <v>0</v>
      </c>
      <c r="C10" s="1" t="s">
        <v>9</v>
      </c>
      <c r="D10" s="1" t="s">
        <v>8</v>
      </c>
      <c r="E10" s="1" t="s">
        <v>5</v>
      </c>
      <c r="F10" s="1" t="s">
        <v>7</v>
      </c>
    </row>
    <row r="11" spans="2:9" ht="16.8" customHeight="1" x14ac:dyDescent="0.3">
      <c r="B11" s="16" t="s">
        <v>12</v>
      </c>
      <c r="C11" s="2" t="s">
        <v>1</v>
      </c>
      <c r="D11" s="8">
        <v>6</v>
      </c>
      <c r="E11" s="7">
        <v>3812</v>
      </c>
      <c r="F11" s="7">
        <f>D11*E11</f>
        <v>22872</v>
      </c>
      <c r="H11" s="5"/>
      <c r="I11" s="5"/>
    </row>
    <row r="12" spans="2:9" ht="16.8" customHeight="1" x14ac:dyDescent="0.3">
      <c r="B12" s="17"/>
      <c r="C12" s="2" t="s">
        <v>2</v>
      </c>
      <c r="D12" s="8">
        <v>3242</v>
      </c>
      <c r="E12" s="7">
        <v>79.600000000000009</v>
      </c>
      <c r="F12" s="7">
        <f t="shared" ref="F12:F13" si="1">D12*E12</f>
        <v>258063.20000000004</v>
      </c>
      <c r="H12" s="5"/>
      <c r="I12" s="5"/>
    </row>
    <row r="13" spans="2:9" ht="16.8" customHeight="1" x14ac:dyDescent="0.3">
      <c r="B13" s="17"/>
      <c r="C13" s="2" t="s">
        <v>3</v>
      </c>
      <c r="D13" s="8">
        <v>19532</v>
      </c>
      <c r="E13" s="7">
        <v>67.600000000000009</v>
      </c>
      <c r="F13" s="7">
        <f t="shared" si="1"/>
        <v>1320363.2000000002</v>
      </c>
      <c r="H13" s="5"/>
      <c r="I13" s="5"/>
    </row>
    <row r="14" spans="2:9" x14ac:dyDescent="0.3">
      <c r="B14" s="18"/>
      <c r="C14" s="3" t="s">
        <v>4</v>
      </c>
      <c r="D14" s="8">
        <f>SUM(D11:D13)</f>
        <v>22780</v>
      </c>
      <c r="E14" s="8">
        <f>SUM(E11:E13)</f>
        <v>3959.2</v>
      </c>
      <c r="F14" s="8">
        <f>SUM(F11:F13)</f>
        <v>1601298.4000000004</v>
      </c>
    </row>
    <row r="15" spans="2:9" x14ac:dyDescent="0.3">
      <c r="B15" s="6"/>
      <c r="C15" s="6"/>
      <c r="D15" s="6"/>
      <c r="E15" s="6"/>
      <c r="F15" s="6"/>
    </row>
    <row r="16" spans="2:9" ht="17.399999999999999" x14ac:dyDescent="0.3">
      <c r="B16" s="14" t="s">
        <v>6</v>
      </c>
      <c r="C16" s="15"/>
      <c r="D16" s="1"/>
      <c r="E16" s="4"/>
      <c r="F16" s="8">
        <f>F8+F14</f>
        <v>97107210.400000006</v>
      </c>
    </row>
    <row r="19" spans="2:6" s="9" customFormat="1" ht="18" x14ac:dyDescent="0.35">
      <c r="B19" s="9" t="s">
        <v>13</v>
      </c>
    </row>
    <row r="20" spans="2:6" s="9" customFormat="1" ht="18" x14ac:dyDescent="0.35">
      <c r="B20" s="9" t="s">
        <v>14</v>
      </c>
      <c r="F20" s="9" t="s">
        <v>15</v>
      </c>
    </row>
  </sheetData>
  <mergeCells count="5">
    <mergeCell ref="B3:F3"/>
    <mergeCell ref="B16:C16"/>
    <mergeCell ref="B11:B14"/>
    <mergeCell ref="B9:F9"/>
    <mergeCell ref="B5:B8"/>
  </mergeCells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ПАО Россети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Панина Ирина Валерьевна</cp:lastModifiedBy>
  <cp:lastPrinted>2019-10-02T10:53:52Z</cp:lastPrinted>
  <dcterms:created xsi:type="dcterms:W3CDTF">2019-09-05T08:57:10Z</dcterms:created>
  <dcterms:modified xsi:type="dcterms:W3CDTF">2019-10-08T07:29:46Z</dcterms:modified>
</cp:coreProperties>
</file>